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345" windowWidth="19035" windowHeight="11520"/>
  </bookViews>
  <sheets>
    <sheet name="показ. ремонт дорог" sheetId="1" r:id="rId1"/>
  </sheets>
  <definedNames>
    <definedName name="_xlnm.Print_Titles" localSheetId="0">'показ. ремонт дорог'!$8:$9</definedName>
    <definedName name="_xlnm.Print_Area" localSheetId="0">'показ. ремонт дорог'!$A$1:$L$22</definedName>
  </definedNames>
  <calcPr calcId="145621"/>
</workbook>
</file>

<file path=xl/calcChain.xml><?xml version="1.0" encoding="utf-8"?>
<calcChain xmlns="http://schemas.openxmlformats.org/spreadsheetml/2006/main">
  <c r="I22" i="1" l="1"/>
  <c r="K17" i="1" l="1"/>
  <c r="L17" i="1"/>
  <c r="J22" i="1" l="1"/>
  <c r="G22" i="1"/>
  <c r="E17" i="1" l="1"/>
  <c r="E14" i="1"/>
  <c r="E11" i="1"/>
  <c r="L18" i="1"/>
  <c r="L22" i="1" s="1"/>
  <c r="K18" i="1"/>
  <c r="K22" i="1" s="1"/>
  <c r="H12" i="1" l="1"/>
  <c r="H16" i="1" l="1"/>
  <c r="H10" i="1"/>
  <c r="F10" i="1"/>
  <c r="I18" i="1"/>
  <c r="H18" i="1"/>
  <c r="F18" i="1"/>
  <c r="E18" i="1" s="1"/>
  <c r="F16" i="1"/>
  <c r="E16" i="1" s="1"/>
  <c r="F12" i="1"/>
  <c r="E12" i="1" s="1"/>
  <c r="E21" i="1"/>
  <c r="E15" i="1"/>
  <c r="H22" i="1" l="1"/>
  <c r="E10" i="1"/>
  <c r="F22" i="1"/>
  <c r="E22" i="1" s="1"/>
</calcChain>
</file>

<file path=xl/comments1.xml><?xml version="1.0" encoding="utf-8"?>
<comments xmlns="http://schemas.openxmlformats.org/spreadsheetml/2006/main">
  <authors>
    <author>user</author>
  </authors>
  <commentList>
    <comment ref="A8" authorId="0">
      <text>
        <r>
          <rPr>
            <b/>
            <sz val="8"/>
            <color indexed="81"/>
            <rFont val="Tahoma"/>
            <family val="2"/>
            <charset val="204"/>
          </rPr>
          <t>user: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<sst xmlns="http://schemas.openxmlformats.org/spreadsheetml/2006/main" count="41" uniqueCount="24">
  <si>
    <t>ПЕРЕЧЕНЬ</t>
  </si>
  <si>
    <t>мероприятий муниципальной программы</t>
  </si>
  <si>
    <t>Наименование мероприятия</t>
  </si>
  <si>
    <t>Сроки реализа-ции</t>
  </si>
  <si>
    <t>Участник программы</t>
  </si>
  <si>
    <t>Источники финансиро-вания</t>
  </si>
  <si>
    <t>Сумма расходов, всего (тыс. руб.)</t>
  </si>
  <si>
    <t>в том числе по годам реализации программы</t>
  </si>
  <si>
    <t>в том числе:</t>
  </si>
  <si>
    <t>подрядная организация</t>
  </si>
  <si>
    <t xml:space="preserve">Содержание дорог в зимних условиях (очистка от снега, посыпка антигололедными реагентами.Очистка обочин) </t>
  </si>
  <si>
    <t>итого</t>
  </si>
  <si>
    <t>Исполнение переданных полномочий в части текущего содержания дорог внутри поселения</t>
  </si>
  <si>
    <t>Исполнение переданных полномочий в части текущего содержания дорог местного значения вне границ населенных пунктов поселения</t>
  </si>
  <si>
    <t>2020-2025</t>
  </si>
  <si>
    <t xml:space="preserve"> "Развитие и содержание автомобильных дорог общего пользования, мостов и инных транспортных сооружений в границах                                                                                                   сельского поселения деревня Михали</t>
  </si>
  <si>
    <t>МО СП д.Михали;</t>
  </si>
  <si>
    <t>ремонт дороги до д.Возжихино</t>
  </si>
  <si>
    <t>Содержания дорог внутри поселения (собственные средства)</t>
  </si>
  <si>
    <t>Текущее содержания дорог местного значения вне границ населенных пунктов поселения (собственные средства)</t>
  </si>
  <si>
    <t xml:space="preserve">текущий ремонт дорог внутри поселения </t>
  </si>
  <si>
    <t>Содержание дорог (грейдерование, осыпка щебнем, планировка откосов, замена и установка водоотводных труб)</t>
  </si>
  <si>
    <t>в том числе:  Содержание дорог в зимних условиях (очистка от снега, посыпка антигололедными реагентами.Очистка обочин) 7,3км*25раз в год/3км в час *1.3</t>
  </si>
  <si>
    <t xml:space="preserve"> Приложение № 1                                                                                                                                     к постановлению № 7 от 15.03.2024 г           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</si>
</sst>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р_._-;\-* #,##0.00_р_._-;_-* &quot;-&quot;??_р_._-;_-@_-"/>
    <numFmt numFmtId="165" formatCode="#,##0.000"/>
    <numFmt numFmtId="166" formatCode="#,##0.000_ ;\-#,##0.000\ "/>
  </numFmts>
  <fonts count="27" x14ac:knownFonts="1">
    <font>
      <sz val="10"/>
      <name val="Arial Cyr"/>
      <charset val="204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b/>
      <sz val="10"/>
      <color indexed="8"/>
      <name val="Arial CYR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8"/>
      <name val="Arial Cyr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indexed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8"/>
      <color indexed="81"/>
      <name val="Tahoma"/>
      <family val="2"/>
      <charset val="204"/>
    </font>
    <font>
      <sz val="8"/>
      <color indexed="81"/>
      <name val="Tahoma"/>
      <family val="2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44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4" fontId="4" fillId="6" borderId="1">
      <alignment horizontal="right" vertical="top" shrinkToFit="1"/>
    </xf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9" borderId="0" applyNumberFormat="0" applyBorder="0" applyAlignment="0" applyProtection="0"/>
    <xf numFmtId="0" fontId="5" fillId="7" borderId="2" applyNumberFormat="0" applyAlignment="0" applyProtection="0"/>
    <xf numFmtId="0" fontId="6" fillId="20" borderId="3" applyNumberFormat="0" applyAlignment="0" applyProtection="0"/>
    <xf numFmtId="0" fontId="7" fillId="20" borderId="2" applyNumberFormat="0" applyAlignment="0" applyProtection="0"/>
    <xf numFmtId="0" fontId="8" fillId="0" borderId="4" applyNumberFormat="0" applyFill="0" applyAlignment="0" applyProtection="0"/>
    <xf numFmtId="0" fontId="9" fillId="0" borderId="5" applyNumberFormat="0" applyFill="0" applyAlignment="0" applyProtection="0"/>
    <xf numFmtId="0" fontId="10" fillId="0" borderId="6" applyNumberFormat="0" applyFill="0" applyAlignment="0" applyProtection="0"/>
    <xf numFmtId="0" fontId="10" fillId="0" borderId="0" applyNumberFormat="0" applyFill="0" applyBorder="0" applyAlignment="0" applyProtection="0"/>
    <xf numFmtId="0" fontId="11" fillId="0" borderId="7" applyNumberFormat="0" applyFill="0" applyAlignment="0" applyProtection="0"/>
    <xf numFmtId="0" fontId="12" fillId="21" borderId="8" applyNumberFormat="0" applyAlignment="0" applyProtection="0"/>
    <xf numFmtId="0" fontId="13" fillId="0" borderId="0" applyNumberFormat="0" applyFill="0" applyBorder="0" applyAlignment="0" applyProtection="0"/>
    <xf numFmtId="0" fontId="14" fillId="22" borderId="0" applyNumberFormat="0" applyBorder="0" applyAlignment="0" applyProtection="0"/>
    <xf numFmtId="0" fontId="15" fillId="3" borderId="0" applyNumberFormat="0" applyBorder="0" applyAlignment="0" applyProtection="0"/>
    <xf numFmtId="0" fontId="16" fillId="0" borderId="0" applyNumberFormat="0" applyFill="0" applyBorder="0" applyAlignment="0" applyProtection="0"/>
    <xf numFmtId="0" fontId="1" fillId="23" borderId="9" applyNumberFormat="0" applyFont="0" applyAlignment="0" applyProtection="0"/>
    <xf numFmtId="0" fontId="17" fillId="0" borderId="10" applyNumberFormat="0" applyFill="0" applyAlignment="0" applyProtection="0"/>
    <xf numFmtId="0" fontId="18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0" fontId="19" fillId="4" borderId="0" applyNumberFormat="0" applyBorder="0" applyAlignment="0" applyProtection="0"/>
  </cellStyleXfs>
  <cellXfs count="27">
    <xf numFmtId="0" fontId="0" fillId="0" borderId="0" xfId="0"/>
    <xf numFmtId="165" fontId="22" fillId="0" borderId="11" xfId="0" applyNumberFormat="1" applyFont="1" applyFill="1" applyBorder="1" applyAlignment="1">
      <alignment vertical="top"/>
    </xf>
    <xf numFmtId="165" fontId="21" fillId="0" borderId="11" xfId="0" applyNumberFormat="1" applyFont="1" applyFill="1" applyBorder="1" applyAlignment="1">
      <alignment vertical="top"/>
    </xf>
    <xf numFmtId="0" fontId="21" fillId="0" borderId="0" xfId="0" applyFont="1" applyFill="1"/>
    <xf numFmtId="0" fontId="0" fillId="0" borderId="0" xfId="0" applyFill="1"/>
    <xf numFmtId="0" fontId="22" fillId="0" borderId="11" xfId="0" applyFont="1" applyFill="1" applyBorder="1" applyAlignment="1">
      <alignment horizontal="center" vertical="center"/>
    </xf>
    <xf numFmtId="0" fontId="22" fillId="0" borderId="11" xfId="0" applyFont="1" applyFill="1" applyBorder="1" applyAlignment="1">
      <alignment vertical="top" wrapText="1"/>
    </xf>
    <xf numFmtId="0" fontId="22" fillId="0" borderId="11" xfId="0" applyFont="1" applyFill="1" applyBorder="1" applyAlignment="1">
      <alignment vertical="top"/>
    </xf>
    <xf numFmtId="0" fontId="22" fillId="0" borderId="11" xfId="0" applyFont="1" applyFill="1" applyBorder="1" applyAlignment="1">
      <alignment horizontal="center" vertical="top" wrapText="1"/>
    </xf>
    <xf numFmtId="0" fontId="21" fillId="0" borderId="11" xfId="0" applyFont="1" applyFill="1" applyBorder="1" applyAlignment="1">
      <alignment vertical="top" wrapText="1"/>
    </xf>
    <xf numFmtId="0" fontId="21" fillId="0" borderId="11" xfId="0" applyFont="1" applyFill="1" applyBorder="1" applyAlignment="1">
      <alignment vertical="top"/>
    </xf>
    <xf numFmtId="0" fontId="21" fillId="0" borderId="11" xfId="0" applyFont="1" applyFill="1" applyBorder="1" applyAlignment="1">
      <alignment horizontal="center" vertical="top"/>
    </xf>
    <xf numFmtId="0" fontId="21" fillId="0" borderId="11" xfId="0" applyFont="1" applyFill="1" applyBorder="1" applyAlignment="1">
      <alignment horizontal="center" vertical="top" wrapText="1"/>
    </xf>
    <xf numFmtId="165" fontId="23" fillId="0" borderId="11" xfId="0" applyNumberFormat="1" applyFont="1" applyFill="1" applyBorder="1" applyAlignment="1">
      <alignment vertical="top"/>
    </xf>
    <xf numFmtId="0" fontId="22" fillId="0" borderId="11" xfId="0" applyFont="1" applyFill="1" applyBorder="1" applyAlignment="1">
      <alignment wrapText="1"/>
    </xf>
    <xf numFmtId="165" fontId="24" fillId="0" borderId="11" xfId="0" applyNumberFormat="1" applyFont="1" applyFill="1" applyBorder="1" applyAlignment="1">
      <alignment vertical="top"/>
    </xf>
    <xf numFmtId="166" fontId="22" fillId="0" borderId="11" xfId="42" applyNumberFormat="1" applyFont="1" applyFill="1" applyBorder="1" applyAlignment="1">
      <alignment horizontal="right" vertical="top"/>
    </xf>
    <xf numFmtId="0" fontId="0" fillId="0" borderId="0" xfId="0" applyFill="1" applyAlignment="1">
      <alignment wrapText="1"/>
    </xf>
    <xf numFmtId="4" fontId="22" fillId="0" borderId="11" xfId="0" applyNumberFormat="1" applyFont="1" applyFill="1" applyBorder="1" applyAlignment="1">
      <alignment vertical="top"/>
    </xf>
    <xf numFmtId="4" fontId="21" fillId="0" borderId="11" xfId="0" applyNumberFormat="1" applyFont="1" applyFill="1" applyBorder="1" applyAlignment="1">
      <alignment vertical="top"/>
    </xf>
    <xf numFmtId="165" fontId="22" fillId="0" borderId="11" xfId="42" applyNumberFormat="1" applyFont="1" applyFill="1" applyBorder="1" applyAlignment="1">
      <alignment horizontal="right" vertical="top"/>
    </xf>
    <xf numFmtId="0" fontId="0" fillId="0" borderId="12" xfId="0" applyFill="1" applyBorder="1"/>
    <xf numFmtId="0" fontId="22" fillId="0" borderId="11" xfId="0" applyFont="1" applyFill="1" applyBorder="1" applyAlignment="1">
      <alignment horizontal="center" vertical="center" wrapText="1"/>
    </xf>
    <xf numFmtId="0" fontId="21" fillId="0" borderId="0" xfId="0" applyFont="1" applyFill="1" applyAlignment="1">
      <alignment horizontal="center" vertical="top" wrapText="1"/>
    </xf>
    <xf numFmtId="0" fontId="21" fillId="0" borderId="0" xfId="0" applyFont="1" applyFill="1" applyAlignment="1">
      <alignment horizontal="right" vertical="top" wrapText="1"/>
    </xf>
    <xf numFmtId="0" fontId="22" fillId="0" borderId="0" xfId="0" applyFont="1" applyFill="1" applyAlignment="1">
      <alignment horizontal="center"/>
    </xf>
    <xf numFmtId="0" fontId="22" fillId="0" borderId="0" xfId="0" applyFont="1" applyFill="1" applyAlignment="1">
      <alignment horizontal="center" wrapText="1"/>
    </xf>
  </cellXfs>
  <cellStyles count="44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xl41" xfId="19"/>
    <cellStyle name="Акцент1" xfId="20" builtinId="29" customBuiltin="1"/>
    <cellStyle name="Акцент2" xfId="21" builtinId="33" customBuiltin="1"/>
    <cellStyle name="Акцент3" xfId="22" builtinId="37" customBuiltin="1"/>
    <cellStyle name="Акцент4" xfId="23" builtinId="41" customBuiltin="1"/>
    <cellStyle name="Акцент5" xfId="24" builtinId="45" customBuiltin="1"/>
    <cellStyle name="Акцент6" xfId="25" builtinId="49" customBuiltin="1"/>
    <cellStyle name="Ввод " xfId="26" builtinId="20" customBuiltin="1"/>
    <cellStyle name="Вывод" xfId="27" builtinId="21" customBuiltin="1"/>
    <cellStyle name="Вычисление" xfId="28" builtinId="22" customBuiltin="1"/>
    <cellStyle name="Заголовок 1" xfId="29" builtinId="16" customBuiltin="1"/>
    <cellStyle name="Заголовок 2" xfId="30" builtinId="17" customBuiltin="1"/>
    <cellStyle name="Заголовок 3" xfId="31" builtinId="18" customBuiltin="1"/>
    <cellStyle name="Заголовок 4" xfId="32" builtinId="19" customBuiltin="1"/>
    <cellStyle name="Итог" xfId="33" builtinId="25" customBuiltin="1"/>
    <cellStyle name="Контрольная ячейка" xfId="34" builtinId="23" customBuiltin="1"/>
    <cellStyle name="Название" xfId="35" builtinId="15" customBuiltin="1"/>
    <cellStyle name="Нейтральный" xfId="36" builtinId="28" customBuiltin="1"/>
    <cellStyle name="Обычный" xfId="0" builtinId="0"/>
    <cellStyle name="Плохой" xfId="37" builtinId="27" customBuiltin="1"/>
    <cellStyle name="Пояснение" xfId="38" builtinId="53" customBuiltin="1"/>
    <cellStyle name="Примечание" xfId="39" builtinId="10" customBuiltin="1"/>
    <cellStyle name="Связанная ячейка" xfId="40" builtinId="24" customBuiltin="1"/>
    <cellStyle name="Текст предупреждения" xfId="41" builtinId="11" customBuiltin="1"/>
    <cellStyle name="Финансовый" xfId="42" builtinId="3"/>
    <cellStyle name="Хороший" xfId="43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T24"/>
  <sheetViews>
    <sheetView tabSelected="1" view="pageBreakPreview" topLeftCell="A10" zoomScaleSheetLayoutView="100" workbookViewId="0">
      <selection activeCell="G10" sqref="G10"/>
    </sheetView>
  </sheetViews>
  <sheetFormatPr defaultRowHeight="12.75" x14ac:dyDescent="0.2"/>
  <cols>
    <col min="1" max="1" width="33.85546875" style="4" customWidth="1"/>
    <col min="2" max="2" width="10.7109375" style="4" customWidth="1"/>
    <col min="3" max="3" width="15.7109375" style="4" customWidth="1"/>
    <col min="4" max="4" width="12.42578125" style="4" customWidth="1"/>
    <col min="5" max="5" width="11.28515625" style="4" customWidth="1"/>
    <col min="6" max="7" width="11.140625" style="4" customWidth="1"/>
    <col min="8" max="9" width="8.28515625" style="4" customWidth="1"/>
    <col min="10" max="10" width="8.7109375" style="4" customWidth="1"/>
    <col min="11" max="11" width="8.85546875" style="4" customWidth="1"/>
    <col min="12" max="12" width="10.7109375" style="4" customWidth="1"/>
    <col min="13" max="16384" width="9.140625" style="4"/>
  </cols>
  <sheetData>
    <row r="1" spans="1:20" ht="48" customHeight="1" x14ac:dyDescent="0.25">
      <c r="A1" s="3"/>
      <c r="B1" s="3"/>
      <c r="C1" s="3"/>
      <c r="D1" s="3"/>
      <c r="E1" s="24" t="s">
        <v>23</v>
      </c>
      <c r="F1" s="24"/>
      <c r="G1" s="24"/>
      <c r="H1" s="24"/>
      <c r="I1" s="24"/>
      <c r="J1" s="24"/>
      <c r="K1" s="24"/>
      <c r="L1" s="24"/>
    </row>
    <row r="2" spans="1:20" ht="15" x14ac:dyDescent="0.25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spans="1:20" ht="15" x14ac:dyDescent="0.25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</row>
    <row r="4" spans="1:20" ht="14.25" x14ac:dyDescent="0.2">
      <c r="A4" s="25" t="s">
        <v>0</v>
      </c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</row>
    <row r="5" spans="1:20" ht="15" x14ac:dyDescent="0.2">
      <c r="A5" s="25" t="s">
        <v>1</v>
      </c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N5" s="23"/>
      <c r="O5" s="23"/>
      <c r="P5" s="23"/>
      <c r="Q5" s="23"/>
      <c r="R5" s="23"/>
      <c r="S5" s="23"/>
      <c r="T5" s="23"/>
    </row>
    <row r="6" spans="1:20" ht="33.75" customHeight="1" x14ac:dyDescent="0.2">
      <c r="A6" s="26" t="s">
        <v>15</v>
      </c>
      <c r="B6" s="26"/>
      <c r="C6" s="26"/>
      <c r="D6" s="26"/>
      <c r="E6" s="26"/>
      <c r="F6" s="26"/>
      <c r="G6" s="26"/>
      <c r="H6" s="26"/>
      <c r="I6" s="26"/>
      <c r="J6" s="26"/>
      <c r="K6" s="26"/>
      <c r="L6" s="26"/>
    </row>
    <row r="7" spans="1:20" ht="15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</row>
    <row r="8" spans="1:20" ht="51" customHeight="1" x14ac:dyDescent="0.2">
      <c r="A8" s="22" t="s">
        <v>2</v>
      </c>
      <c r="B8" s="22" t="s">
        <v>3</v>
      </c>
      <c r="C8" s="22" t="s">
        <v>4</v>
      </c>
      <c r="D8" s="22" t="s">
        <v>5</v>
      </c>
      <c r="E8" s="22" t="s">
        <v>6</v>
      </c>
      <c r="F8" s="22" t="s">
        <v>7</v>
      </c>
      <c r="G8" s="22"/>
      <c r="H8" s="22"/>
      <c r="I8" s="22"/>
      <c r="J8" s="22"/>
      <c r="K8" s="22"/>
      <c r="L8" s="22"/>
    </row>
    <row r="9" spans="1:20" ht="26.25" customHeight="1" x14ac:dyDescent="0.2">
      <c r="A9" s="22"/>
      <c r="B9" s="22"/>
      <c r="C9" s="22"/>
      <c r="D9" s="22"/>
      <c r="E9" s="22"/>
      <c r="F9" s="5">
        <v>2020</v>
      </c>
      <c r="G9" s="5">
        <v>2021</v>
      </c>
      <c r="H9" s="5">
        <v>2022</v>
      </c>
      <c r="I9" s="5">
        <v>2023</v>
      </c>
      <c r="J9" s="5">
        <v>2024</v>
      </c>
      <c r="K9" s="5">
        <v>2025</v>
      </c>
      <c r="L9" s="5">
        <v>2026</v>
      </c>
    </row>
    <row r="10" spans="1:20" ht="57" x14ac:dyDescent="0.2">
      <c r="A10" s="6" t="s">
        <v>12</v>
      </c>
      <c r="B10" s="7" t="s">
        <v>14</v>
      </c>
      <c r="C10" s="8" t="s">
        <v>9</v>
      </c>
      <c r="D10" s="6" t="s">
        <v>16</v>
      </c>
      <c r="E10" s="1">
        <f>SUM(F10:L10)</f>
        <v>1522.75</v>
      </c>
      <c r="F10" s="1">
        <f t="shared" ref="F10" si="0">SUM(F11)</f>
        <v>50</v>
      </c>
      <c r="G10" s="1">
        <v>198.9</v>
      </c>
      <c r="H10" s="1">
        <f>SUM(H11)</f>
        <v>381.85</v>
      </c>
      <c r="I10" s="18">
        <v>492</v>
      </c>
      <c r="J10" s="1">
        <v>400</v>
      </c>
      <c r="K10" s="1">
        <v>0</v>
      </c>
      <c r="L10" s="1">
        <v>0</v>
      </c>
    </row>
    <row r="11" spans="1:20" ht="75" x14ac:dyDescent="0.2">
      <c r="A11" s="9" t="s">
        <v>22</v>
      </c>
      <c r="B11" s="7"/>
      <c r="C11" s="8" t="s">
        <v>9</v>
      </c>
      <c r="D11" s="6"/>
      <c r="E11" s="1">
        <f>SUM(F11:L11)</f>
        <v>1522.75</v>
      </c>
      <c r="F11" s="1">
        <v>50</v>
      </c>
      <c r="G11" s="1">
        <v>198.9</v>
      </c>
      <c r="H11" s="1">
        <v>381.85</v>
      </c>
      <c r="I11" s="18">
        <v>492</v>
      </c>
      <c r="J11" s="1">
        <v>400</v>
      </c>
      <c r="K11" s="1">
        <v>0</v>
      </c>
      <c r="L11" s="1">
        <v>0</v>
      </c>
    </row>
    <row r="12" spans="1:20" ht="42.75" x14ac:dyDescent="0.2">
      <c r="A12" s="6" t="s">
        <v>18</v>
      </c>
      <c r="B12" s="7" t="s">
        <v>14</v>
      </c>
      <c r="C12" s="8" t="s">
        <v>9</v>
      </c>
      <c r="D12" s="6"/>
      <c r="E12" s="1">
        <f>SUM(F12:L12)</f>
        <v>17516.521999999997</v>
      </c>
      <c r="F12" s="1">
        <f t="shared" ref="F12" si="1">SUM(F14:F15)</f>
        <v>7727.32</v>
      </c>
      <c r="G12" s="1">
        <v>9789.2019999999993</v>
      </c>
      <c r="H12" s="1">
        <f>SUM(H14:H15)</f>
        <v>0</v>
      </c>
      <c r="I12" s="18">
        <v>0</v>
      </c>
      <c r="J12" s="1">
        <v>0</v>
      </c>
      <c r="K12" s="1">
        <v>0</v>
      </c>
      <c r="L12" s="1">
        <v>0</v>
      </c>
    </row>
    <row r="13" spans="1:20" ht="15" x14ac:dyDescent="0.2">
      <c r="A13" s="9" t="s">
        <v>8</v>
      </c>
      <c r="B13" s="10"/>
      <c r="C13" s="11"/>
      <c r="D13" s="10"/>
      <c r="E13" s="2"/>
      <c r="F13" s="2"/>
      <c r="G13" s="2"/>
      <c r="H13" s="2"/>
      <c r="I13" s="19"/>
      <c r="J13" s="2"/>
      <c r="K13" s="2"/>
      <c r="L13" s="2"/>
    </row>
    <row r="14" spans="1:20" ht="60" x14ac:dyDescent="0.2">
      <c r="A14" s="9" t="s">
        <v>21</v>
      </c>
      <c r="B14" s="10" t="s">
        <v>14</v>
      </c>
      <c r="C14" s="8" t="s">
        <v>9</v>
      </c>
      <c r="D14" s="6" t="s">
        <v>16</v>
      </c>
      <c r="E14" s="2">
        <f>SUM(F14:L14)</f>
        <v>7727.32</v>
      </c>
      <c r="F14" s="2">
        <v>7727.32</v>
      </c>
      <c r="G14" s="2">
        <v>0</v>
      </c>
      <c r="H14" s="2">
        <v>0</v>
      </c>
      <c r="I14" s="19">
        <v>0</v>
      </c>
      <c r="J14" s="2">
        <v>0</v>
      </c>
      <c r="K14" s="2">
        <v>0</v>
      </c>
      <c r="L14" s="2">
        <v>0</v>
      </c>
    </row>
    <row r="15" spans="1:20" ht="30" x14ac:dyDescent="0.2">
      <c r="A15" s="9" t="s">
        <v>20</v>
      </c>
      <c r="B15" s="10"/>
      <c r="C15" s="8"/>
      <c r="D15" s="6"/>
      <c r="E15" s="2">
        <f>SUM(F15:L15)</f>
        <v>9789.2019999999993</v>
      </c>
      <c r="F15" s="2"/>
      <c r="G15" s="2">
        <v>9789.2019999999993</v>
      </c>
      <c r="H15" s="2">
        <v>0</v>
      </c>
      <c r="I15" s="19">
        <v>0</v>
      </c>
      <c r="J15" s="2">
        <v>0</v>
      </c>
      <c r="K15" s="2">
        <v>0</v>
      </c>
      <c r="L15" s="2">
        <v>0</v>
      </c>
    </row>
    <row r="16" spans="1:20" ht="74.25" customHeight="1" x14ac:dyDescent="0.2">
      <c r="A16" s="6" t="s">
        <v>13</v>
      </c>
      <c r="B16" s="7" t="s">
        <v>14</v>
      </c>
      <c r="C16" s="8" t="s">
        <v>9</v>
      </c>
      <c r="D16" s="6" t="s">
        <v>16</v>
      </c>
      <c r="E16" s="1">
        <f>SUM(F16:L16)</f>
        <v>1395.0070000000001</v>
      </c>
      <c r="F16" s="1">
        <f t="shared" ref="F16" si="2">SUM(F17)</f>
        <v>49.5</v>
      </c>
      <c r="G16" s="1">
        <v>136</v>
      </c>
      <c r="H16" s="1">
        <f>SUM(H17)</f>
        <v>459.00700000000001</v>
      </c>
      <c r="I16" s="1">
        <v>480.5</v>
      </c>
      <c r="J16" s="1">
        <v>270</v>
      </c>
      <c r="K16" s="1">
        <v>0</v>
      </c>
      <c r="L16" s="1">
        <v>0</v>
      </c>
    </row>
    <row r="17" spans="1:12" ht="65.25" customHeight="1" x14ac:dyDescent="0.2">
      <c r="A17" s="9" t="s">
        <v>10</v>
      </c>
      <c r="B17" s="7"/>
      <c r="C17" s="8" t="s">
        <v>9</v>
      </c>
      <c r="D17" s="6"/>
      <c r="E17" s="1">
        <f>SUM(F17:L17)</f>
        <v>1395.0070000000001</v>
      </c>
      <c r="F17" s="1">
        <v>49.5</v>
      </c>
      <c r="G17" s="1">
        <v>136</v>
      </c>
      <c r="H17" s="1">
        <v>459.00700000000001</v>
      </c>
      <c r="I17" s="1">
        <v>480.5</v>
      </c>
      <c r="J17" s="1">
        <v>270</v>
      </c>
      <c r="K17" s="1">
        <f t="shared" ref="K17" si="3">SUM( K19:K20)</f>
        <v>0</v>
      </c>
      <c r="L17" s="1">
        <f t="shared" ref="L17:L18" si="4">SUM( L19:L20)</f>
        <v>0</v>
      </c>
    </row>
    <row r="18" spans="1:12" ht="58.5" customHeight="1" x14ac:dyDescent="0.2">
      <c r="A18" s="6" t="s">
        <v>19</v>
      </c>
      <c r="B18" s="7" t="s">
        <v>14</v>
      </c>
      <c r="C18" s="8" t="s">
        <v>9</v>
      </c>
      <c r="D18" s="6"/>
      <c r="E18" s="1">
        <f>SUM(F18:L18)</f>
        <v>135.16499999999999</v>
      </c>
      <c r="F18" s="1">
        <f t="shared" ref="F18:I18" si="5">SUM(F20:F21)</f>
        <v>0</v>
      </c>
      <c r="G18" s="1">
        <v>135.16499999999999</v>
      </c>
      <c r="H18" s="1">
        <f t="shared" si="5"/>
        <v>0</v>
      </c>
      <c r="I18" s="18">
        <f t="shared" si="5"/>
        <v>0</v>
      </c>
      <c r="J18" s="1">
        <v>0</v>
      </c>
      <c r="K18" s="1">
        <f>SUM( K20:K21)</f>
        <v>0</v>
      </c>
      <c r="L18" s="1">
        <f t="shared" si="4"/>
        <v>0</v>
      </c>
    </row>
    <row r="19" spans="1:12" ht="28.5" x14ac:dyDescent="0.2">
      <c r="A19" s="9" t="s">
        <v>8</v>
      </c>
      <c r="B19" s="10"/>
      <c r="C19" s="12"/>
      <c r="D19" s="6" t="s">
        <v>16</v>
      </c>
      <c r="E19" s="2"/>
      <c r="F19" s="2"/>
      <c r="G19" s="2"/>
      <c r="H19" s="13"/>
      <c r="I19" s="19"/>
      <c r="J19" s="2"/>
      <c r="K19" s="2"/>
      <c r="L19" s="2"/>
    </row>
    <row r="20" spans="1:12" ht="60" x14ac:dyDescent="0.2">
      <c r="A20" s="9" t="s">
        <v>10</v>
      </c>
      <c r="B20" s="10"/>
      <c r="C20" s="8" t="s">
        <v>9</v>
      </c>
      <c r="D20" s="6" t="s">
        <v>16</v>
      </c>
      <c r="E20" s="2">
        <v>0</v>
      </c>
      <c r="F20" s="2"/>
      <c r="G20" s="2"/>
      <c r="H20" s="2"/>
      <c r="I20" s="19"/>
      <c r="J20" s="2"/>
      <c r="K20" s="2">
        <v>0</v>
      </c>
      <c r="L20" s="2">
        <v>0</v>
      </c>
    </row>
    <row r="21" spans="1:12" ht="15" x14ac:dyDescent="0.2">
      <c r="A21" s="9" t="s">
        <v>17</v>
      </c>
      <c r="B21" s="10"/>
      <c r="C21" s="12"/>
      <c r="D21" s="6"/>
      <c r="E21" s="2">
        <f>SUM(F21:L21)</f>
        <v>0</v>
      </c>
      <c r="F21" s="2"/>
      <c r="G21" s="2"/>
      <c r="H21" s="2"/>
      <c r="I21" s="19"/>
      <c r="J21" s="2"/>
      <c r="K21" s="2">
        <v>0</v>
      </c>
      <c r="L21" s="2"/>
    </row>
    <row r="22" spans="1:12" ht="15.75" x14ac:dyDescent="0.2">
      <c r="A22" s="14" t="s">
        <v>11</v>
      </c>
      <c r="B22" s="10"/>
      <c r="C22" s="11"/>
      <c r="D22" s="10"/>
      <c r="E22" s="15">
        <f>SUM(F22:L22)</f>
        <v>20569.444</v>
      </c>
      <c r="F22" s="16">
        <f>SUM( F10, F12,F16,F18)</f>
        <v>7826.82</v>
      </c>
      <c r="G22" s="1">
        <f>SUM( G10,G12,G16,G18)</f>
        <v>10259.267</v>
      </c>
      <c r="H22" s="1">
        <f>SUM(H10,H12,H16,H18)</f>
        <v>840.85699999999997</v>
      </c>
      <c r="I22" s="1">
        <f>I16+I12+I10</f>
        <v>972.5</v>
      </c>
      <c r="J22" s="20">
        <f>SUM(J10,J12,J16,J18)</f>
        <v>670</v>
      </c>
      <c r="K22" s="20">
        <f>SUM(K10,K12,K16,K18)</f>
        <v>0</v>
      </c>
      <c r="L22" s="20">
        <f>L18+L16+L12+L10</f>
        <v>0</v>
      </c>
    </row>
    <row r="23" spans="1:12" ht="36.75" customHeight="1" x14ac:dyDescent="0.2">
      <c r="A23" s="21"/>
      <c r="B23" s="21"/>
      <c r="C23" s="21"/>
      <c r="D23" s="21"/>
      <c r="E23" s="21"/>
      <c r="F23" s="21"/>
      <c r="G23" s="21"/>
      <c r="H23" s="21"/>
      <c r="I23" s="21"/>
      <c r="J23" s="21"/>
      <c r="K23" s="21"/>
      <c r="L23" s="21"/>
    </row>
    <row r="24" spans="1:12" x14ac:dyDescent="0.2">
      <c r="A24" s="17"/>
    </row>
  </sheetData>
  <mergeCells count="12">
    <mergeCell ref="E1:L1"/>
    <mergeCell ref="E8:E9"/>
    <mergeCell ref="F8:L8"/>
    <mergeCell ref="A4:L4"/>
    <mergeCell ref="A5:L5"/>
    <mergeCell ref="A6:L6"/>
    <mergeCell ref="A8:A9"/>
    <mergeCell ref="A23:L23"/>
    <mergeCell ref="B8:B9"/>
    <mergeCell ref="C8:C9"/>
    <mergeCell ref="D8:D9"/>
    <mergeCell ref="N5:T5"/>
  </mergeCells>
  <phoneticPr fontId="20" type="noConversion"/>
  <pageMargins left="0.25" right="0.25" top="0.75" bottom="0.75" header="0.3" footer="0.3"/>
  <pageSetup paperSize="9" scale="90" orientation="landscape" verticalDpi="180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показ. ремонт дорог</vt:lpstr>
      <vt:lpstr>'показ. ремонт дорог'!Заголовки_для_печати</vt:lpstr>
      <vt:lpstr>'показ. ремонт дорог'!Область_печати</vt:lpstr>
    </vt:vector>
  </TitlesOfParts>
  <Company>Министерство финансовК.О.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Валентина</cp:lastModifiedBy>
  <cp:lastPrinted>2024-04-02T09:10:14Z</cp:lastPrinted>
  <dcterms:created xsi:type="dcterms:W3CDTF">2017-02-03T13:20:32Z</dcterms:created>
  <dcterms:modified xsi:type="dcterms:W3CDTF">2024-04-02T09:59:10Z</dcterms:modified>
</cp:coreProperties>
</file>